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Year End/Budget FY24/Final BORs to Joel/"/>
    </mc:Choice>
  </mc:AlternateContent>
  <xr:revisionPtr revIDLastSave="0" documentId="8_{2B662626-695A-4718-AF78-CF3869079ADC}" xr6:coauthVersionLast="47" xr6:coauthVersionMax="47" xr10:uidLastSave="{00000000-0000-0000-0000-000000000000}"/>
  <bookViews>
    <workbookView xWindow="-28920" yWindow="-150" windowWidth="29040" windowHeight="15840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 s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<sst xmlns="http://schemas.openxmlformats.org/spreadsheetml/2006/main" count="72" uniqueCount="38">
  <si>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</si>
  <si>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</si>
  <si>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</si>
  <si>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</si>
  <si>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</si>
  <si>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</si>
  <si>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</si>
  <si>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</si>
  <si>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</si>
  <si>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</si>
  <si>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</si>
  <si>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</si>
  <si>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</si>
  <si>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</si>
  <si>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</si>
  <si>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</si>
  <si>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</si>
  <si>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</si>
  <si>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</si>
  <si>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</si>
  <si>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</si>
  <si>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</si>
  <si>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</si>
  <si>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</si>
  <si>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</si>
  <si>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</si>
  <si>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</si>
  <si>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River Parishes Community College</t>
  </si>
  <si>
    <t>2.  Landscaping</t>
  </si>
  <si>
    <t>3.  Repairs and maintenance to parking lots</t>
  </si>
  <si>
    <t>1.  Re-striping parking lots</t>
  </si>
  <si>
    <t>4.  Improvements to parking lots</t>
  </si>
  <si>
    <t>1.  Computer purchases for cycled upgrades</t>
  </si>
  <si>
    <t>2.  LOUIS Membership</t>
  </si>
  <si>
    <t>1.  Cover additional utilities due to price increases</t>
  </si>
  <si>
    <t>2.  Maintenance Employees Salaries/Related Benefits</t>
  </si>
  <si>
    <t>3.  Wi-Fi upgrades</t>
  </si>
  <si>
    <t>Form BOR-7                                                                                                   Institution: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</si>
</sst>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4" fillId="0" borderId="0" xfId="0" applyFont="1"/>
    <xf numFmtId="3" fontId="3" fillId="0" borderId="1" xfId="0" applyNumberFormat="1" applyFont="1" applyBorder="1"/>
    <xf numFmtId="3" fontId="2" fillId="0" borderId="0" xfId="0" applyNumberFormat="1" applyFont="1" applyBorder="1"/>
    <xf numFmtId="3" fontId="3" fillId="0" borderId="0" xfId="0" applyNumberFormat="1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6" xfId="0" applyFont="1" applyBorder="1"/>
    <xf numFmtId="164" fontId="4" fillId="0" borderId="10" xfId="0" applyNumberFormat="1" applyFont="1" applyBorder="1"/>
    <xf numFmtId="0" fontId="4" fillId="0" borderId="11" xfId="0" applyFont="1" applyBorder="1"/>
    <xf numFmtId="0" fontId="5" fillId="0" borderId="11" xfId="0" applyFont="1" applyBorder="1"/>
    <xf numFmtId="3" fontId="4" fillId="0" borderId="10" xfId="0" applyNumberFormat="1" applyFont="1" applyBorder="1"/>
    <xf numFmtId="164" fontId="5" fillId="0" borderId="12" xfId="0" applyNumberFormat="1" applyFont="1" applyBorder="1" applyAlignment="1">
      <alignment horizontal="center"/>
    </xf>
    <xf numFmtId="164" fontId="4" fillId="0" borderId="7" xfId="0" applyNumberFormat="1" applyFont="1" applyBorder="1"/>
    <xf numFmtId="0" fontId="4" fillId="0" borderId="13" xfId="0" applyFont="1" applyBorder="1"/>
    <xf numFmtId="164" fontId="4" fillId="0" borderId="9" xfId="0" applyNumberFormat="1" applyFont="1" applyBorder="1"/>
    <xf numFmtId="0" fontId="5" fillId="0" borderId="13" xfId="0" applyFont="1" applyBorder="1"/>
    <xf numFmtId="0" fontId="5" fillId="0" borderId="9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4" fillId="0" borderId="14" xfId="0" applyFont="1" applyBorder="1"/>
    <xf numFmtId="164" fontId="4" fillId="0" borderId="15" xfId="0" applyNumberFormat="1" applyFont="1" applyBorder="1"/>
    <xf numFmtId="0" fontId="4" fillId="0" borderId="8" xfId="0" applyFont="1" applyBorder="1"/>
    <xf numFmtId="0" fontId="4" fillId="0" borderId="16" xfId="0" applyFont="1" applyBorder="1"/>
    <xf numFmtId="164" fontId="4" fillId="0" borderId="17" xfId="0" applyNumberFormat="1" applyFont="1" applyBorder="1"/>
    <xf numFmtId="0" fontId="4" fillId="0" borderId="18" xfId="0" applyFont="1" applyBorder="1"/>
    <xf numFmtId="164" fontId="4" fillId="0" borderId="19" xfId="0" applyNumberFormat="1" applyFont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5"/>
  <sheetViews>
    <sheetView tabSelected="1" showOutlineSymbols="0" zoomScale="90" zoomScaleNormal="90" workbookViewId="0">
      <selection activeCell="B2" sqref="B2"/>
    </sheetView>
  </sheetViews>
  <sheetFormatPr defaultColWidth="9.6640625" defaultRowHeight="15" customHeight="1" x14ac:dyDescent="0.2"/>
  <cols>
    <col min="1" max="1" width="85.21875" style="1" customWidth="1"/>
    <col min="2" max="2" width="60.109375" style="1" customWidth="1"/>
    <col min="3" max="16384" width="9.6640625" style="1"/>
  </cols>
  <sheetData>
    <row r="1" spans="1:2" ht="20.100000000000001" customHeight="1" x14ac:dyDescent="0.25">
      <c r="A1" s="2" t="s">
        <v>7</v>
      </c>
      <c r="B1" s="3"/>
    </row>
    <row r="2" spans="1:2" ht="20.100000000000001" customHeight="1" x14ac:dyDescent="0.25">
      <c r="A2" s="2" t="s">
        <v>37</v>
      </c>
      <c r="B2" s="5" t="s">
        <v>27</v>
      </c>
    </row>
    <row r="3" spans="1:2" ht="20.100000000000001" customHeight="1" thickBot="1" x14ac:dyDescent="0.3">
      <c r="A3" s="6" t="s">
        <v>8</v>
      </c>
      <c r="B3" s="7"/>
    </row>
    <row r="4" spans="1:2" s="4" customFormat="1" ht="15" customHeight="1" x14ac:dyDescent="0.2">
      <c r="A4" s="8"/>
      <c r="B4" s="9" t="s">
        <v>6</v>
      </c>
    </row>
    <row r="5" spans="1:2" s="4" customFormat="1" ht="15" customHeight="1" x14ac:dyDescent="0.25">
      <c r="A5" s="10" t="s">
        <v>9</v>
      </c>
      <c r="B5" s="11" t="s">
        <v>11</v>
      </c>
    </row>
    <row r="6" spans="1:2" s="4" customFormat="1" ht="15" customHeight="1" x14ac:dyDescent="0.25">
      <c r="A6" s="12" t="s">
        <v>10</v>
      </c>
      <c r="B6" s="13" t="s">
        <v>6</v>
      </c>
    </row>
    <row r="7" spans="1:2" s="4" customFormat="1" ht="15" customHeight="1" x14ac:dyDescent="0.2">
      <c r="A7" s="14" t="s">
        <v>19</v>
      </c>
      <c r="B7" s="15"/>
    </row>
    <row r="8" spans="1:2" s="4" customFormat="1" ht="15" customHeight="1" x14ac:dyDescent="0.2">
      <c r="A8" s="16" t="s">
        <v>20</v>
      </c>
      <c r="B8" s="15"/>
    </row>
    <row r="9" spans="1:2" s="4" customFormat="1" ht="15" customHeight="1" x14ac:dyDescent="0.25">
      <c r="A9" s="17" t="s">
        <v>21</v>
      </c>
      <c r="B9" s="18">
        <f>B8+B7</f>
        <v>0</v>
      </c>
    </row>
    <row r="10" spans="1:2" s="4" customFormat="1" ht="15" customHeight="1" x14ac:dyDescent="0.2">
      <c r="A10" s="16" t="s">
        <v>22</v>
      </c>
      <c r="B10" s="18"/>
    </row>
    <row r="11" spans="1:2" s="4" customFormat="1" ht="15" customHeight="1" x14ac:dyDescent="0.2">
      <c r="A11" s="16" t="s">
        <v>23</v>
      </c>
      <c r="B11" s="18"/>
    </row>
    <row r="12" spans="1:2" s="4" customFormat="1" ht="15" customHeight="1" x14ac:dyDescent="0.2">
      <c r="A12" s="16" t="s">
        <v>12</v>
      </c>
      <c r="B12" s="18"/>
    </row>
    <row r="13" spans="1:2" s="4" customFormat="1" ht="15" customHeight="1" x14ac:dyDescent="0.25">
      <c r="A13" s="17" t="s">
        <v>24</v>
      </c>
      <c r="B13" s="18">
        <f>B9-B10+B11-B12</f>
        <v>0</v>
      </c>
    </row>
    <row r="14" spans="1:2" s="4" customFormat="1" ht="15" customHeight="1" x14ac:dyDescent="0.2">
      <c r="A14" s="16" t="s">
        <v>0</v>
      </c>
      <c r="B14" s="15" t="s">
        <v>6</v>
      </c>
    </row>
    <row r="15" spans="1:2" s="4" customFormat="1" ht="15" customHeight="1" x14ac:dyDescent="0.25">
      <c r="A15" s="14" t="s">
        <v>13</v>
      </c>
      <c r="B15" s="19" t="s">
        <v>15</v>
      </c>
    </row>
    <row r="16" spans="1:2" s="4" customFormat="1" ht="15" customHeight="1" x14ac:dyDescent="0.2">
      <c r="A16" s="14" t="s">
        <v>1</v>
      </c>
      <c r="B16" s="20"/>
    </row>
    <row r="17" spans="1:2" s="4" customFormat="1" ht="15" customHeight="1" x14ac:dyDescent="0.2">
      <c r="A17" s="16" t="s">
        <v>2</v>
      </c>
      <c r="B17" s="15"/>
    </row>
    <row r="18" spans="1:2" s="4" customFormat="1" ht="15" customHeight="1" x14ac:dyDescent="0.2">
      <c r="A18" s="16" t="s">
        <v>3</v>
      </c>
      <c r="B18" s="15"/>
    </row>
    <row r="19" spans="1:2" s="4" customFormat="1" ht="15" customHeight="1" x14ac:dyDescent="0.2">
      <c r="A19" s="16" t="s">
        <v>4</v>
      </c>
      <c r="B19" s="15"/>
    </row>
    <row r="20" spans="1:2" s="4" customFormat="1" ht="15" customHeight="1" x14ac:dyDescent="0.2">
      <c r="A20" s="16" t="s">
        <v>5</v>
      </c>
      <c r="B20" s="15"/>
    </row>
    <row r="21" spans="1:2" s="4" customFormat="1" ht="15" customHeight="1" x14ac:dyDescent="0.2">
      <c r="A21" s="16" t="s">
        <v>14</v>
      </c>
      <c r="B21" s="15" t="s">
        <v>6</v>
      </c>
    </row>
    <row r="22" spans="1:2" s="4" customFormat="1" ht="15" customHeight="1" x14ac:dyDescent="0.2">
      <c r="A22" s="21"/>
      <c r="B22" s="22"/>
    </row>
    <row r="23" spans="1:2" s="4" customFormat="1" ht="15" customHeight="1" x14ac:dyDescent="0.2">
      <c r="A23" s="14"/>
      <c r="B23" s="20"/>
    </row>
    <row r="24" spans="1:2" s="4" customFormat="1" ht="15" customHeight="1" x14ac:dyDescent="0.25">
      <c r="A24" s="10" t="s">
        <v>16</v>
      </c>
      <c r="B24" s="11" t="s">
        <v>11</v>
      </c>
    </row>
    <row r="25" spans="1:2" s="4" customFormat="1" ht="15" customHeight="1" x14ac:dyDescent="0.25">
      <c r="A25" s="23"/>
      <c r="B25" s="24"/>
    </row>
    <row r="26" spans="1:2" s="4" customFormat="1" ht="15" customHeight="1" x14ac:dyDescent="0.2">
      <c r="A26" s="14" t="str">
        <f>A7</f>
        <v xml:space="preserve">    Fund Balance 6/30/22</v>
      </c>
      <c r="B26" s="15">
        <v>97472.42</v>
      </c>
    </row>
    <row r="27" spans="1:2" s="4" customFormat="1" ht="15" customHeight="1" x14ac:dyDescent="0.2">
      <c r="A27" s="16" t="str">
        <f t="shared" ref="A27:A32" si="0">A8</f>
        <v xml:space="preserve">    Revenues in FY 2022-23</v>
      </c>
      <c r="B27" s="15">
        <v>0</v>
      </c>
    </row>
    <row r="28" spans="1:2" s="4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97472.42</v>
      </c>
    </row>
    <row r="29" spans="1:2" s="4" customFormat="1" ht="15" customHeight="1" x14ac:dyDescent="0.2">
      <c r="A29" s="16" t="str">
        <f t="shared" si="0"/>
        <v xml:space="preserve">    Less Funds Expended in FY 2022-23</v>
      </c>
      <c r="B29" s="18">
        <v>0</v>
      </c>
    </row>
    <row r="30" spans="1:2" s="4" customFormat="1" ht="15" customHeight="1" x14ac:dyDescent="0.2">
      <c r="A30" s="16" t="str">
        <f t="shared" si="0"/>
        <v xml:space="preserve">    Projected Revenue Available for FY 2023-24</v>
      </c>
      <c r="B30" s="18">
        <v>220000</v>
      </c>
    </row>
    <row r="31" spans="1:2" s="4" customFormat="1" ht="15" customHeight="1" x14ac:dyDescent="0.2">
      <c r="A31" s="16" t="str">
        <f t="shared" si="0"/>
        <v xml:space="preserve">    Less Previous Commitments</v>
      </c>
      <c r="B31" s="18">
        <v>0</v>
      </c>
    </row>
    <row r="32" spans="1:2" s="4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317472.42</v>
      </c>
    </row>
    <row r="33" spans="1:2" s="4" customFormat="1" ht="15" customHeight="1" x14ac:dyDescent="0.2">
      <c r="A33" s="16" t="s">
        <v>0</v>
      </c>
      <c r="B33" s="18"/>
    </row>
    <row r="34" spans="1:2" s="4" customFormat="1" ht="15" customHeight="1" x14ac:dyDescent="0.25">
      <c r="A34" s="14" t="s">
        <v>13</v>
      </c>
      <c r="B34" s="25" t="s">
        <v>15</v>
      </c>
    </row>
    <row r="35" spans="1:2" s="4" customFormat="1" ht="15" customHeight="1" x14ac:dyDescent="0.2">
      <c r="A35" s="14" t="s">
        <v>30</v>
      </c>
      <c r="B35" s="20">
        <v>10000</v>
      </c>
    </row>
    <row r="36" spans="1:2" s="4" customFormat="1" ht="15" customHeight="1" x14ac:dyDescent="0.2">
      <c r="A36" s="16" t="s">
        <v>28</v>
      </c>
      <c r="B36" s="15">
        <v>10000</v>
      </c>
    </row>
    <row r="37" spans="1:2" s="4" customFormat="1" ht="15" customHeight="1" x14ac:dyDescent="0.2">
      <c r="A37" s="16" t="s">
        <v>29</v>
      </c>
      <c r="B37" s="15">
        <v>20000</v>
      </c>
    </row>
    <row r="38" spans="1:2" s="4" customFormat="1" ht="15" customHeight="1" x14ac:dyDescent="0.2">
      <c r="A38" s="16" t="s">
        <v>31</v>
      </c>
      <c r="B38" s="15">
        <v>50000</v>
      </c>
    </row>
    <row r="39" spans="1:2" s="4" customFormat="1" ht="15" customHeight="1" x14ac:dyDescent="0.2">
      <c r="A39" s="16" t="s">
        <v>5</v>
      </c>
      <c r="B39" s="15"/>
    </row>
    <row r="40" spans="1:2" s="4" customFormat="1" ht="15" customHeight="1" x14ac:dyDescent="0.2">
      <c r="A40" s="26" t="s">
        <v>14</v>
      </c>
      <c r="B40" s="27" t="s">
        <v>6</v>
      </c>
    </row>
    <row r="41" spans="1:2" s="4" customFormat="1" ht="15" customHeight="1" x14ac:dyDescent="0.2">
      <c r="A41" s="14"/>
      <c r="B41" s="20"/>
    </row>
    <row r="42" spans="1:2" s="4" customFormat="1" ht="15" customHeight="1" x14ac:dyDescent="0.25">
      <c r="A42" s="10" t="s">
        <v>17</v>
      </c>
      <c r="B42" s="11" t="s">
        <v>11</v>
      </c>
    </row>
    <row r="43" spans="1:2" s="4" customFormat="1" ht="15" customHeight="1" x14ac:dyDescent="0.2">
      <c r="A43" s="28"/>
      <c r="B43" s="20"/>
    </row>
    <row r="44" spans="1:2" s="4" customFormat="1" ht="15" customHeight="1" x14ac:dyDescent="0.2">
      <c r="A44" s="14" t="str">
        <f t="shared" ref="A44:A50" si="1">A26</f>
        <v xml:space="preserve">    Fund Balance 6/30/22</v>
      </c>
      <c r="B44" s="15">
        <v>1659354</v>
      </c>
    </row>
    <row r="45" spans="1:2" s="4" customFormat="1" ht="15" customHeight="1" x14ac:dyDescent="0.2">
      <c r="A45" s="16" t="str">
        <f t="shared" si="1"/>
        <v xml:space="preserve">    Revenues in FY 2022-23</v>
      </c>
      <c r="B45" s="15">
        <v>218907</v>
      </c>
    </row>
    <row r="46" spans="1:2" s="4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1878261</v>
      </c>
    </row>
    <row r="47" spans="1:2" s="4" customFormat="1" ht="15" customHeight="1" x14ac:dyDescent="0.2">
      <c r="A47" s="16" t="str">
        <f t="shared" si="1"/>
        <v xml:space="preserve">    Less Funds Expended in FY 2022-23</v>
      </c>
      <c r="B47" s="18">
        <v>117422</v>
      </c>
    </row>
    <row r="48" spans="1:2" s="4" customFormat="1" ht="15" customHeight="1" x14ac:dyDescent="0.2">
      <c r="A48" s="16" t="str">
        <f t="shared" si="1"/>
        <v xml:space="preserve">    Projected Revenue Available for FY 2023-24</v>
      </c>
      <c r="B48" s="18">
        <v>250000</v>
      </c>
    </row>
    <row r="49" spans="1:2" s="4" customFormat="1" ht="15" customHeight="1" x14ac:dyDescent="0.2">
      <c r="A49" s="16" t="str">
        <f t="shared" si="1"/>
        <v xml:space="preserve">    Less Previous Commitments</v>
      </c>
      <c r="B49" s="18">
        <v>0</v>
      </c>
    </row>
    <row r="50" spans="1:2" s="4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2010839</v>
      </c>
    </row>
    <row r="51" spans="1:2" s="4" customFormat="1" ht="15" customHeight="1" x14ac:dyDescent="0.2">
      <c r="A51" s="16" t="s">
        <v>0</v>
      </c>
      <c r="B51" s="18"/>
    </row>
    <row r="52" spans="1:2" s="4" customFormat="1" ht="15" customHeight="1" x14ac:dyDescent="0.25">
      <c r="A52" s="14" t="s">
        <v>13</v>
      </c>
      <c r="B52" s="25" t="s">
        <v>15</v>
      </c>
    </row>
    <row r="53" spans="1:2" s="4" customFormat="1" ht="15" customHeight="1" x14ac:dyDescent="0.2">
      <c r="A53" s="14" t="s">
        <v>32</v>
      </c>
      <c r="B53" s="20">
        <v>250000</v>
      </c>
    </row>
    <row r="54" spans="1:2" s="4" customFormat="1" ht="15" customHeight="1" x14ac:dyDescent="0.2">
      <c r="A54" s="16" t="s">
        <v>33</v>
      </c>
      <c r="B54" s="15">
        <v>55000</v>
      </c>
    </row>
    <row r="55" spans="1:2" s="4" customFormat="1" ht="15" customHeight="1" x14ac:dyDescent="0.2">
      <c r="A55" s="16" t="s">
        <v>36</v>
      </c>
      <c r="B55" s="15">
        <v>50000</v>
      </c>
    </row>
    <row r="56" spans="1:2" s="4" customFormat="1" ht="15" customHeight="1" x14ac:dyDescent="0.2">
      <c r="A56" s="16" t="s">
        <v>4</v>
      </c>
      <c r="B56" s="15"/>
    </row>
    <row r="57" spans="1:2" s="4" customFormat="1" ht="15" customHeight="1" x14ac:dyDescent="0.2">
      <c r="A57" s="16" t="s">
        <v>5</v>
      </c>
      <c r="B57" s="15"/>
    </row>
    <row r="58" spans="1:2" s="4" customFormat="1" ht="15" customHeight="1" x14ac:dyDescent="0.2">
      <c r="A58" s="29" t="s">
        <v>14</v>
      </c>
      <c r="B58" s="30"/>
    </row>
    <row r="59" spans="1:2" s="4" customFormat="1" ht="15" customHeight="1" x14ac:dyDescent="0.2">
      <c r="A59" s="14"/>
      <c r="B59" s="20"/>
    </row>
    <row r="60" spans="1:2" s="4" customFormat="1" ht="15" customHeight="1" x14ac:dyDescent="0.25">
      <c r="A60" s="10" t="s">
        <v>18</v>
      </c>
      <c r="B60" s="11" t="s">
        <v>11</v>
      </c>
    </row>
    <row r="61" spans="1:2" s="4" customFormat="1" ht="15" customHeight="1" x14ac:dyDescent="0.2">
      <c r="A61" s="28"/>
      <c r="B61" s="20"/>
    </row>
    <row r="62" spans="1:2" s="4" customFormat="1" ht="15" customHeight="1" x14ac:dyDescent="0.2">
      <c r="A62" s="14" t="str">
        <f t="shared" ref="A62:A68" si="2">A44</f>
        <v xml:space="preserve">    Fund Balance 6/30/22</v>
      </c>
      <c r="B62" s="15"/>
    </row>
    <row r="63" spans="1:2" s="4" customFormat="1" ht="15" customHeight="1" x14ac:dyDescent="0.2">
      <c r="A63" s="16" t="str">
        <f t="shared" si="2"/>
        <v xml:space="preserve">    Revenues in FY 2022-23</v>
      </c>
      <c r="B63" s="15"/>
    </row>
    <row r="64" spans="1:2" s="4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</row>
    <row r="65" spans="1:2" s="4" customFormat="1" ht="15" customHeight="1" x14ac:dyDescent="0.2">
      <c r="A65" s="16" t="str">
        <f t="shared" si="2"/>
        <v xml:space="preserve">    Less Funds Expended in FY 2022-23</v>
      </c>
      <c r="B65" s="18"/>
    </row>
    <row r="66" spans="1:2" s="4" customFormat="1" ht="15" customHeight="1" x14ac:dyDescent="0.2">
      <c r="A66" s="16" t="str">
        <f t="shared" si="2"/>
        <v xml:space="preserve">    Projected Revenue Available for FY 2023-24</v>
      </c>
      <c r="B66" s="18"/>
    </row>
    <row r="67" spans="1:2" s="4" customFormat="1" ht="15" customHeight="1" x14ac:dyDescent="0.2">
      <c r="A67" s="16" t="str">
        <f t="shared" si="2"/>
        <v xml:space="preserve">    Less Previous Commitments</v>
      </c>
      <c r="B67" s="18"/>
    </row>
    <row r="68" spans="1:2" s="4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</row>
    <row r="69" spans="1:2" s="4" customFormat="1" ht="15" customHeight="1" x14ac:dyDescent="0.2">
      <c r="A69" s="16" t="s">
        <v>0</v>
      </c>
      <c r="B69" s="18"/>
    </row>
    <row r="70" spans="1:2" s="4" customFormat="1" ht="15" customHeight="1" x14ac:dyDescent="0.25">
      <c r="A70" s="14" t="s">
        <v>13</v>
      </c>
      <c r="B70" s="25" t="s">
        <v>15</v>
      </c>
    </row>
    <row r="71" spans="1:2" s="4" customFormat="1" ht="15" customHeight="1" x14ac:dyDescent="0.2">
      <c r="A71" s="14" t="s">
        <v>1</v>
      </c>
      <c r="B71" s="20"/>
    </row>
    <row r="72" spans="1:2" s="4" customFormat="1" ht="15" customHeight="1" x14ac:dyDescent="0.2">
      <c r="A72" s="16" t="s">
        <v>2</v>
      </c>
      <c r="B72" s="15"/>
    </row>
    <row r="73" spans="1:2" s="4" customFormat="1" ht="15" customHeight="1" x14ac:dyDescent="0.2">
      <c r="A73" s="16" t="s">
        <v>3</v>
      </c>
      <c r="B73" s="15"/>
    </row>
    <row r="74" spans="1:2" s="4" customFormat="1" ht="15" customHeight="1" x14ac:dyDescent="0.2">
      <c r="A74" s="16" t="s">
        <v>4</v>
      </c>
      <c r="B74" s="15"/>
    </row>
    <row r="75" spans="1:2" s="4" customFormat="1" ht="15" customHeight="1" x14ac:dyDescent="0.2">
      <c r="A75" s="16" t="s">
        <v>5</v>
      </c>
      <c r="B75" s="15"/>
    </row>
    <row r="76" spans="1:2" s="4" customFormat="1" ht="15" customHeight="1" x14ac:dyDescent="0.2">
      <c r="A76" s="26" t="s">
        <v>14</v>
      </c>
      <c r="B76" s="27"/>
    </row>
    <row r="77" spans="1:2" s="4" customFormat="1" ht="15" customHeight="1" x14ac:dyDescent="0.2">
      <c r="A77" s="14"/>
      <c r="B77" s="20"/>
    </row>
    <row r="78" spans="1:2" s="4" customFormat="1" ht="15" customHeight="1" x14ac:dyDescent="0.25">
      <c r="A78" s="10" t="s">
        <v>25</v>
      </c>
      <c r="B78" s="11" t="s">
        <v>11</v>
      </c>
    </row>
    <row r="79" spans="1:2" s="4" customFormat="1" ht="15" customHeight="1" x14ac:dyDescent="0.2">
      <c r="A79" s="28"/>
      <c r="B79" s="20"/>
    </row>
    <row r="80" spans="1:2" s="4" customFormat="1" ht="15" customHeight="1" x14ac:dyDescent="0.2">
      <c r="A80" s="14" t="str">
        <f t="shared" ref="A80:A86" si="3">A62</f>
        <v xml:space="preserve">    Fund Balance 6/30/22</v>
      </c>
      <c r="B80" s="15">
        <v>3014321</v>
      </c>
    </row>
    <row r="81" spans="1:2" s="4" customFormat="1" ht="15" customHeight="1" x14ac:dyDescent="0.2">
      <c r="A81" s="16" t="str">
        <f t="shared" si="3"/>
        <v xml:space="preserve">    Revenues in FY 2022-23</v>
      </c>
      <c r="B81" s="15">
        <v>306470</v>
      </c>
    </row>
    <row r="82" spans="1:2" s="4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3320791</v>
      </c>
    </row>
    <row r="83" spans="1:2" s="4" customFormat="1" ht="15" customHeight="1" x14ac:dyDescent="0.2">
      <c r="A83" s="16" t="str">
        <f t="shared" si="3"/>
        <v xml:space="preserve">    Less Funds Expended in FY 2022-23</v>
      </c>
      <c r="B83" s="18">
        <v>1063864</v>
      </c>
    </row>
    <row r="84" spans="1:2" s="4" customFormat="1" ht="15" customHeight="1" x14ac:dyDescent="0.2">
      <c r="A84" s="16" t="str">
        <f t="shared" si="3"/>
        <v xml:space="preserve">    Projected Revenue Available for FY 2023-24</v>
      </c>
      <c r="B84" s="18">
        <v>310000</v>
      </c>
    </row>
    <row r="85" spans="1:2" s="4" customFormat="1" ht="15" customHeight="1" x14ac:dyDescent="0.2">
      <c r="A85" s="16" t="str">
        <f t="shared" si="3"/>
        <v xml:space="preserve">    Less Previous Commitments</v>
      </c>
      <c r="B85" s="18">
        <v>0</v>
      </c>
    </row>
    <row r="86" spans="1:2" s="4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2566927</v>
      </c>
    </row>
    <row r="87" spans="1:2" s="4" customFormat="1" ht="15" customHeight="1" x14ac:dyDescent="0.2">
      <c r="A87" s="16" t="s">
        <v>0</v>
      </c>
      <c r="B87" s="18"/>
    </row>
    <row r="88" spans="1:2" s="4" customFormat="1" ht="15" customHeight="1" x14ac:dyDescent="0.25">
      <c r="A88" s="14" t="s">
        <v>13</v>
      </c>
      <c r="B88" s="25" t="s">
        <v>15</v>
      </c>
    </row>
    <row r="89" spans="1:2" s="4" customFormat="1" ht="15" customHeight="1" x14ac:dyDescent="0.2">
      <c r="A89" s="14" t="s">
        <v>34</v>
      </c>
      <c r="B89" s="20">
        <v>100000</v>
      </c>
    </row>
    <row r="90" spans="1:2" s="4" customFormat="1" ht="15" customHeight="1" x14ac:dyDescent="0.2">
      <c r="A90" s="16" t="s">
        <v>35</v>
      </c>
      <c r="B90" s="15">
        <v>50000</v>
      </c>
    </row>
    <row r="91" spans="1:2" s="4" customFormat="1" ht="15" customHeight="1" x14ac:dyDescent="0.2">
      <c r="A91" s="16" t="s">
        <v>3</v>
      </c>
      <c r="B91" s="15"/>
    </row>
    <row r="92" spans="1:2" s="4" customFormat="1" ht="15" customHeight="1" x14ac:dyDescent="0.2">
      <c r="A92" s="16" t="s">
        <v>4</v>
      </c>
      <c r="B92" s="15"/>
    </row>
    <row r="93" spans="1:2" s="4" customFormat="1" ht="15" customHeight="1" x14ac:dyDescent="0.2">
      <c r="A93" s="16" t="s">
        <v>5</v>
      </c>
      <c r="B93" s="15"/>
    </row>
    <row r="94" spans="1:2" s="4" customFormat="1" ht="15" customHeight="1" thickBot="1" x14ac:dyDescent="0.25">
      <c r="A94" s="31"/>
      <c r="B94" s="32"/>
    </row>
    <row r="95" spans="1:2" s="4" customFormat="1" ht="15" customHeight="1" x14ac:dyDescent="0.25">
      <c r="A95" s="33" t="s">
        <v>26</v>
      </c>
      <c r="B95" s="34"/>
    </row>
  </sheetData>
  <mergeCells count="1">
    <mergeCell ref="A95:B95"/>
  </mergeCells>
  <phoneticPr fontId="0" type="noConversion"/>
  <printOptions horizontalCentered="1" verticalCentered="1"/>
  <pageMargins left="0.5" right="0.5" top="0.3" bottom="0.3" header="0.5" footer="0.5"/>
  <pageSetup scale="5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3" ma:contentTypeDescription="Create a new document." ma:contentTypeScope="" ma:versionID="e5b6abdd16d2bdd6676898f563ec04bf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64c3639e2f3288532e071d65542611d6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6C0BD4-2B3F-430F-B4A7-A4A0D46F37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3B4F00-0AB3-4A5F-9DCB-4115A2FFAF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Jena Faciane</cp:lastModifiedBy>
  <cp:lastPrinted>2023-09-20T20:45:59Z</cp:lastPrinted>
  <dcterms:created xsi:type="dcterms:W3CDTF">2007-03-13T05:10:21Z</dcterms:created>
  <dcterms:modified xsi:type="dcterms:W3CDTF">2023-09-21T17:07:46Z</dcterms:modified>
</cp:coreProperties>
</file>